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34" l="1"/>
  <c r="P16"/>
  <c r="E35"/>
  <c r="E8"/>
  <c r="P12"/>
  <c r="D15"/>
  <c r="P15" s="1"/>
  <c r="F35" l="1"/>
  <c r="F8"/>
  <c r="G35" l="1"/>
  <c r="G8"/>
  <c r="H35" l="1"/>
  <c r="H8"/>
  <c r="I35" l="1"/>
  <c r="I8"/>
  <c r="J8" l="1"/>
  <c r="J35"/>
  <c r="K8" l="1"/>
  <c r="K35"/>
  <c r="L35" l="1"/>
  <c r="L8"/>
  <c r="M35" l="1"/>
  <c r="M8"/>
  <c r="N35" l="1"/>
  <c r="N8"/>
  <c r="O35" l="1"/>
  <c r="O8"/>
  <c r="P35" l="1"/>
  <c r="P8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<sst xmlns="http://schemas.openxmlformats.org/spreadsheetml/2006/main" count="47" uniqueCount="47">
  <si>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</si>
  <si>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№16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</si>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</sst>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workbookViewId="0">
      <selection activeCell="O15" sqref="O15"/>
    </sheetView>
  </sheetViews>
  <sheetFormatPr defaultRowHeight="14.4"/>
  <cols>
    <col min="3" max="3" width="32.332031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139845.81</v>
      </c>
      <c r="E8" s="5">
        <f t="shared" ref="E8:P8" si="0">D35</f>
        <v>150812.97</v>
      </c>
      <c r="F8" s="5">
        <f t="shared" si="0"/>
        <v>159357.46</v>
      </c>
      <c r="G8" s="5">
        <f t="shared" si="0"/>
        <v>172574.37999999998</v>
      </c>
      <c r="H8" s="5">
        <f t="shared" si="0"/>
        <v>183189.17999999996</v>
      </c>
      <c r="I8" s="5">
        <f t="shared" si="0"/>
        <v>194825.36999999997</v>
      </c>
      <c r="J8" s="5">
        <f t="shared" si="0"/>
        <v>176692.63999999996</v>
      </c>
      <c r="K8" s="5">
        <f t="shared" si="0"/>
        <v>186575.94999999995</v>
      </c>
      <c r="L8" s="5">
        <f t="shared" si="0"/>
        <v>197961.16999999995</v>
      </c>
      <c r="M8" s="5">
        <f t="shared" si="0"/>
        <v>207825.27999999997</v>
      </c>
      <c r="N8" s="5">
        <f t="shared" si="0"/>
        <v>217037.06999999998</v>
      </c>
      <c r="O8" s="5">
        <f t="shared" si="0"/>
        <v>217723.18999999997</v>
      </c>
      <c r="P8" s="5">
        <f t="shared" si="0"/>
        <v>229185.81999999998</v>
      </c>
    </row>
    <row r="9" spans="3:16">
      <c r="C9" s="3" t="s">
        <v>18</v>
      </c>
      <c r="D9" s="4">
        <f>D8</f>
        <v>139845.81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10976.95</v>
      </c>
      <c r="E11" s="5">
        <v>10976.95</v>
      </c>
      <c r="F11" s="5">
        <v>10976.95</v>
      </c>
      <c r="G11" s="5">
        <v>10976.95</v>
      </c>
      <c r="H11" s="5">
        <v>10976.95</v>
      </c>
      <c r="I11" s="5">
        <v>10976.95</v>
      </c>
      <c r="J11" s="5">
        <v>11117.37</v>
      </c>
      <c r="K11" s="5">
        <v>11117.37</v>
      </c>
      <c r="L11" s="5">
        <v>11117.37</v>
      </c>
      <c r="M11" s="5">
        <v>11117.37</v>
      </c>
      <c r="N11" s="5">
        <v>11117.37</v>
      </c>
      <c r="O11" s="5">
        <v>11117.37</v>
      </c>
      <c r="P11" s="5">
        <f>SUM(D11:O11)</f>
        <v>132565.91999999998</v>
      </c>
    </row>
    <row r="12" spans="3:16">
      <c r="C12" s="8" t="s">
        <v>21</v>
      </c>
      <c r="D12" s="6">
        <f t="shared" ref="D12:O12" si="1">D13+D14</f>
        <v>10967.16</v>
      </c>
      <c r="E12" s="6">
        <f t="shared" si="1"/>
        <v>9494.8700000000008</v>
      </c>
      <c r="F12" s="6">
        <f t="shared" si="1"/>
        <v>13938.27</v>
      </c>
      <c r="G12" s="6">
        <f t="shared" si="1"/>
        <v>10882.8</v>
      </c>
      <c r="H12" s="6">
        <f t="shared" si="1"/>
        <v>11810.26</v>
      </c>
      <c r="I12" s="6">
        <f t="shared" si="1"/>
        <v>11526.27</v>
      </c>
      <c r="J12" s="6">
        <f t="shared" si="1"/>
        <v>10834.31</v>
      </c>
      <c r="K12" s="6">
        <f t="shared" si="1"/>
        <v>11385.22</v>
      </c>
      <c r="L12" s="6">
        <f t="shared" si="1"/>
        <v>11037.98</v>
      </c>
      <c r="M12" s="6">
        <f t="shared" si="1"/>
        <v>12076.79</v>
      </c>
      <c r="N12" s="6">
        <f t="shared" si="1"/>
        <v>11263.12</v>
      </c>
      <c r="O12" s="6">
        <f t="shared" si="1"/>
        <v>11462.63</v>
      </c>
      <c r="P12" s="6">
        <f>SUM(D12:O12)</f>
        <v>136679.67999999999</v>
      </c>
    </row>
    <row r="13" spans="3:16">
      <c r="C13" s="8" t="s">
        <v>22</v>
      </c>
      <c r="D13" s="6">
        <v>10617.16</v>
      </c>
      <c r="E13" s="6">
        <v>9144.8700000000008</v>
      </c>
      <c r="F13" s="6">
        <v>13588.27</v>
      </c>
      <c r="G13" s="6">
        <v>10532.8</v>
      </c>
      <c r="H13" s="6">
        <v>11460.26</v>
      </c>
      <c r="I13" s="6">
        <v>11176.27</v>
      </c>
      <c r="J13" s="6">
        <v>10484.31</v>
      </c>
      <c r="K13" s="6">
        <v>11035.22</v>
      </c>
      <c r="L13" s="6">
        <v>10687.98</v>
      </c>
      <c r="M13" s="6">
        <v>11726.79</v>
      </c>
      <c r="N13" s="6">
        <v>10913.12</v>
      </c>
      <c r="O13" s="6">
        <v>11112.63</v>
      </c>
      <c r="P13" s="5">
        <f>SUM(D13:O13)</f>
        <v>132479.67999999999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2">D11-D12</f>
        <v>9.7900000000008731</v>
      </c>
      <c r="E15" s="6">
        <f t="shared" si="2"/>
        <v>1482.08</v>
      </c>
      <c r="F15" s="6">
        <f t="shared" si="2"/>
        <v>-2961.3199999999997</v>
      </c>
      <c r="G15" s="6">
        <f t="shared" si="2"/>
        <v>94.150000000001455</v>
      </c>
      <c r="H15" s="6">
        <f t="shared" si="2"/>
        <v>-833.30999999999949</v>
      </c>
      <c r="I15" s="6">
        <f t="shared" si="2"/>
        <v>-549.31999999999971</v>
      </c>
      <c r="J15" s="6">
        <f t="shared" si="2"/>
        <v>283.06000000000131</v>
      </c>
      <c r="K15" s="6">
        <f t="shared" si="2"/>
        <v>-267.84999999999854</v>
      </c>
      <c r="L15" s="6">
        <f t="shared" si="2"/>
        <v>79.390000000001237</v>
      </c>
      <c r="M15" s="6">
        <f t="shared" si="2"/>
        <v>-959.42000000000007</v>
      </c>
      <c r="N15" s="6">
        <f t="shared" si="2"/>
        <v>-145.75</v>
      </c>
      <c r="O15" s="6">
        <f t="shared" si="2"/>
        <v>-345.2599999999984</v>
      </c>
      <c r="P15" s="6">
        <f>SUM(D15:O15)</f>
        <v>-4113.7599999999911</v>
      </c>
    </row>
    <row r="16" spans="3:16">
      <c r="C16" s="8" t="s">
        <v>25</v>
      </c>
      <c r="D16" s="9">
        <f t="shared" ref="D16:P16" si="3">D13*100/D11</f>
        <v>96.722313575264522</v>
      </c>
      <c r="E16" s="9">
        <f t="shared" si="3"/>
        <v>83.309753620085729</v>
      </c>
      <c r="F16" s="9">
        <f t="shared" si="3"/>
        <v>123.78912175057734</v>
      </c>
      <c r="G16" s="9">
        <f t="shared" si="3"/>
        <v>95.953794086699844</v>
      </c>
      <c r="H16" s="9">
        <f t="shared" si="3"/>
        <v>104.40295346157174</v>
      </c>
      <c r="I16" s="9">
        <f t="shared" si="3"/>
        <v>101.81580493670828</v>
      </c>
      <c r="J16" s="9">
        <f t="shared" si="3"/>
        <v>94.305667617431098</v>
      </c>
      <c r="K16" s="9">
        <f t="shared" si="3"/>
        <v>99.261066241386217</v>
      </c>
      <c r="L16" s="9">
        <f t="shared" si="3"/>
        <v>96.137665652937699</v>
      </c>
      <c r="M16" s="9">
        <f t="shared" si="3"/>
        <v>105.48169216280469</v>
      </c>
      <c r="N16" s="9">
        <f t="shared" si="3"/>
        <v>98.162784903263983</v>
      </c>
      <c r="O16" s="9">
        <f t="shared" si="3"/>
        <v>99.957364016849297</v>
      </c>
      <c r="P16" s="9">
        <f t="shared" si="3"/>
        <v>99.934945572738471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10577</v>
      </c>
      <c r="O19" s="5"/>
      <c r="P19" s="5">
        <f>SUM(D19:O19)</f>
        <v>10577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>
        <v>268</v>
      </c>
      <c r="H21" s="5"/>
      <c r="I21" s="5">
        <v>26000</v>
      </c>
      <c r="J21" s="5"/>
      <c r="K21" s="5"/>
      <c r="L21" s="5"/>
      <c r="M21" s="5"/>
      <c r="N21" s="5"/>
      <c r="O21" s="5"/>
      <c r="P21" s="5">
        <f>D21+E21+F21+G21+H21+I21+J21+K21+L21+M21+N21+O21</f>
        <v>26268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950.38</v>
      </c>
      <c r="F27" s="5">
        <v>721.35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1671.73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>
        <v>1830</v>
      </c>
      <c r="J29" s="5"/>
      <c r="K29" s="5"/>
      <c r="L29" s="5"/>
      <c r="M29" s="5"/>
      <c r="N29" s="5"/>
      <c r="O29" s="5"/>
      <c r="P29" s="5">
        <f>D29+E29+F29+G29+H29+I29+J29+K29+L29+M29+N29+O29</f>
        <v>1830</v>
      </c>
    </row>
    <row r="30" spans="3:16">
      <c r="C30" s="5" t="s">
        <v>39</v>
      </c>
      <c r="D30" s="5"/>
      <c r="E30" s="5"/>
      <c r="F30" s="5"/>
      <c r="G30" s="5"/>
      <c r="H30" s="5"/>
      <c r="I30" s="5">
        <v>1829</v>
      </c>
      <c r="J30" s="5"/>
      <c r="K30" s="5"/>
      <c r="L30" s="5"/>
      <c r="M30" s="5"/>
      <c r="N30" s="5"/>
      <c r="O30" s="5"/>
      <c r="P30" s="5">
        <f>SUM(D30:O30)</f>
        <v>1829</v>
      </c>
    </row>
    <row r="31" spans="3:16">
      <c r="C31" s="5" t="s">
        <v>40</v>
      </c>
      <c r="D31" s="5"/>
      <c r="E31" s="5"/>
      <c r="F31" s="5"/>
      <c r="G31" s="5"/>
      <c r="H31" s="5">
        <v>174.07</v>
      </c>
      <c r="I31" s="5"/>
      <c r="J31" s="5">
        <v>951</v>
      </c>
      <c r="K31" s="5"/>
      <c r="L31" s="5"/>
      <c r="M31" s="5"/>
      <c r="N31" s="5"/>
      <c r="O31" s="5"/>
      <c r="P31" s="5">
        <f>SUM(D31:O31)</f>
        <v>1125.07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1173.8699999999999</v>
      </c>
      <c r="M32" s="5">
        <v>2865</v>
      </c>
      <c r="N32" s="5"/>
      <c r="O32" s="5"/>
      <c r="P32" s="5">
        <f>D32+E32+F32+G32+H32+I32+J32+K32+L32+M32+N32+O32</f>
        <v>4038.87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4">D17+D18+D19+D20+D21+D22+D23+D24+D25+D26+D27+D28+D29+D30+D31+D32+D33</f>
        <v>0</v>
      </c>
      <c r="E34" s="5">
        <f t="shared" si="4"/>
        <v>950.38</v>
      </c>
      <c r="F34" s="5">
        <f t="shared" si="4"/>
        <v>721.35</v>
      </c>
      <c r="G34" s="5">
        <f t="shared" si="4"/>
        <v>268</v>
      </c>
      <c r="H34" s="5">
        <f t="shared" si="4"/>
        <v>174.07</v>
      </c>
      <c r="I34" s="5">
        <f t="shared" si="4"/>
        <v>29659</v>
      </c>
      <c r="J34" s="5">
        <f t="shared" si="4"/>
        <v>951</v>
      </c>
      <c r="K34" s="5">
        <f t="shared" si="4"/>
        <v>0</v>
      </c>
      <c r="L34" s="5">
        <f t="shared" si="4"/>
        <v>1173.8699999999999</v>
      </c>
      <c r="M34" s="5">
        <f t="shared" si="4"/>
        <v>2865</v>
      </c>
      <c r="N34" s="5">
        <f t="shared" si="4"/>
        <v>10577</v>
      </c>
      <c r="O34" s="5">
        <f t="shared" si="4"/>
        <v>0</v>
      </c>
      <c r="P34" s="5">
        <f t="shared" si="4"/>
        <v>47339.670000000006</v>
      </c>
    </row>
    <row r="35" spans="3:16">
      <c r="C35" s="3" t="s">
        <v>44</v>
      </c>
      <c r="D35" s="5">
        <f>D8+D12-D34</f>
        <v>150812.97</v>
      </c>
      <c r="E35" s="5">
        <f t="shared" ref="E35:O35" si="5">D35+E12-E34</f>
        <v>159357.46</v>
      </c>
      <c r="F35" s="5">
        <f t="shared" si="5"/>
        <v>172574.37999999998</v>
      </c>
      <c r="G35" s="5">
        <f t="shared" si="5"/>
        <v>183189.17999999996</v>
      </c>
      <c r="H35" s="5">
        <f t="shared" si="5"/>
        <v>194825.36999999997</v>
      </c>
      <c r="I35" s="5">
        <f t="shared" si="5"/>
        <v>176692.63999999996</v>
      </c>
      <c r="J35" s="5">
        <f t="shared" si="5"/>
        <v>186575.94999999995</v>
      </c>
      <c r="K35" s="5">
        <f t="shared" si="5"/>
        <v>197961.16999999995</v>
      </c>
      <c r="L35" s="5">
        <f t="shared" si="5"/>
        <v>207825.27999999997</v>
      </c>
      <c r="M35" s="5">
        <f t="shared" si="5"/>
        <v>217037.06999999998</v>
      </c>
      <c r="N35" s="5">
        <f t="shared" si="5"/>
        <v>217723.18999999997</v>
      </c>
      <c r="O35" s="5">
        <f t="shared" si="5"/>
        <v>229185.81999999998</v>
      </c>
      <c r="P35" s="5">
        <f>O35</f>
        <v>229185.81999999998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2023-01-10T07:41:32Z</dcterms:modified>
</cp:coreProperties>
</file>